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СС в ц 2001г" sheetId="1" r:id="rId1"/>
    <sheet name="Сводная смета" sheetId="2" r:id="rId2"/>
  </sheets>
  <calcPr calcId="125725"/>
</workbook>
</file>

<file path=xl/calcChain.xml><?xml version="1.0" encoding="utf-8"?>
<calcChain xmlns="http://schemas.openxmlformats.org/spreadsheetml/2006/main">
  <c r="D27" i="1"/>
  <c r="G42" i="2"/>
  <c r="G41"/>
  <c r="G41" i="1"/>
  <c r="G43" s="1"/>
  <c r="G35" i="2"/>
  <c r="G36" s="1"/>
  <c r="F35"/>
  <c r="E35"/>
  <c r="D35"/>
  <c r="A27" i="1"/>
  <c r="G35"/>
  <c r="H35" s="1"/>
  <c r="H34"/>
  <c r="E35"/>
  <c r="F35"/>
  <c r="D35"/>
  <c r="F27"/>
  <c r="F28" s="1"/>
  <c r="G27"/>
  <c r="G28" s="1"/>
  <c r="E27"/>
  <c r="C27"/>
  <c r="B27"/>
  <c r="H41" i="2"/>
  <c r="H34"/>
  <c r="H35" s="1"/>
  <c r="E28"/>
  <c r="F28"/>
  <c r="G28"/>
  <c r="D28"/>
  <c r="D30" s="1"/>
  <c r="H27"/>
  <c r="C2" i="1"/>
  <c r="C15"/>
  <c r="H42"/>
  <c r="H36" i="2" l="1"/>
  <c r="H27" i="1"/>
  <c r="H28" s="1"/>
  <c r="H30" s="1"/>
  <c r="H31" s="1"/>
  <c r="H28" i="2"/>
  <c r="H30" s="1"/>
  <c r="H42"/>
  <c r="D28" i="1"/>
  <c r="E28"/>
  <c r="H41"/>
  <c r="G36"/>
  <c r="H43"/>
  <c r="D31" i="2"/>
  <c r="D32" s="1"/>
  <c r="D36" s="1"/>
  <c r="D44" l="1"/>
  <c r="G43"/>
  <c r="H43" s="1"/>
  <c r="G38" s="1"/>
  <c r="H38" s="1"/>
  <c r="H31"/>
  <c r="D30" i="1"/>
  <c r="D31" s="1"/>
  <c r="D32" s="1"/>
  <c r="H32" i="2"/>
  <c r="D46" l="1"/>
  <c r="H32" i="1"/>
  <c r="D36"/>
  <c r="H36" s="1"/>
  <c r="G38" s="1"/>
  <c r="H38" s="1"/>
  <c r="D44" l="1"/>
  <c r="D46" s="1"/>
  <c r="D47" s="1"/>
  <c r="G39" i="2"/>
  <c r="G44" s="1"/>
  <c r="G46" l="1"/>
  <c r="H46" s="1"/>
  <c r="G39" i="1"/>
  <c r="H39" i="2"/>
  <c r="H44" s="1"/>
  <c r="D47"/>
  <c r="D49" s="1"/>
  <c r="D50" s="1"/>
  <c r="G46" i="1" l="1"/>
  <c r="H46" s="1"/>
  <c r="G44"/>
  <c r="H39"/>
  <c r="H44" s="1"/>
  <c r="G47" i="2"/>
  <c r="G49" s="1"/>
  <c r="H47"/>
  <c r="D49" i="1"/>
  <c r="G50" i="2" l="1"/>
  <c r="G51" s="1"/>
  <c r="G47" i="1"/>
  <c r="H47"/>
  <c r="D51" i="2"/>
  <c r="D50" i="1"/>
  <c r="D51" s="1"/>
  <c r="H49" i="2" l="1"/>
  <c r="H50" s="1"/>
  <c r="H51" s="1"/>
  <c r="G49" i="1"/>
  <c r="H49" s="1"/>
  <c r="H50" s="1"/>
  <c r="H51" s="1"/>
  <c r="G50" l="1"/>
  <c r="G51" s="1"/>
</calcChain>
</file>

<file path=xl/sharedStrings.xml><?xml version="1.0" encoding="utf-8"?>
<sst xmlns="http://schemas.openxmlformats.org/spreadsheetml/2006/main" count="116" uniqueCount="66">
  <si>
    <t>(наименование стройки)</t>
  </si>
  <si>
    <t>Форма № 1</t>
  </si>
  <si>
    <t xml:space="preserve">Заказчик </t>
  </si>
  <si>
    <t>(наименование организации)</t>
  </si>
  <si>
    <t>"Утвержден" «    »________________201_г.</t>
  </si>
  <si>
    <t xml:space="preserve">В том числе возвратных сумм </t>
  </si>
  <si>
    <t>(ссылка на документ об утверждении)</t>
  </si>
  <si>
    <t>«    »________________201_г.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</si>
  <si>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</si>
  <si>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</si>
  <si>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</si>
  <si>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</si>
  <si>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</si>
  <si>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</si>
  <si>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</si>
  <si>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</si>
  <si>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</si>
  <si>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</si>
  <si>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</si>
  <si>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</si>
  <si>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</si>
  <si>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</si>
  <si>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</si>
  <si>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</si>
  <si>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</si>
  <si>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</si>
  <si>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</si>
  <si>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</si>
  <si>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Глава 12. Проектные и изыскательские работы</t>
  </si>
  <si>
    <t>Итого по Главе 12</t>
  </si>
  <si>
    <t>Итого по Главам 1-12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</si>
  <si>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</si>
  <si>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</si>
  <si>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</si>
  <si>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</si>
  <si>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</si>
  <si>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Руководитель проектной организации</t>
  </si>
  <si>
    <t>А.Н.Ельников</t>
  </si>
  <si>
    <t>Главный инженер проекта</t>
  </si>
  <si>
    <t>Составлена в ценах 2001 г.(редакция 2009г.)</t>
  </si>
  <si>
    <t>А.А.Алифанов</t>
  </si>
  <si>
    <t>ГСН-81-05-01-2001 п.4,5; п.2.3 ГСНр-81-05-01-2001(реконструкция)</t>
  </si>
  <si>
    <t>Временные здания и сооружения - 1,5%*0,8</t>
  </si>
  <si>
    <t>Командировочные расходы</t>
  </si>
  <si>
    <t>Приказ Департамента строительства и ЖКХ №77 от 14.05.2010г.</t>
  </si>
  <si>
    <t>Постановление Правительства №145 от 05.03.07</t>
  </si>
  <si>
    <t>Непредвиденные затраты</t>
  </si>
  <si>
    <t>МДС 81-35.2004 п.4.96</t>
  </si>
  <si>
    <t>Непредвиденные затраты - 2%</t>
  </si>
  <si>
    <t>Итого Непредвиденные затраты</t>
  </si>
  <si>
    <t>Технический надзор 1,8%*0,7</t>
  </si>
  <si>
    <t>Сметный расчет №1</t>
  </si>
  <si>
    <t>ГСН-81-05-01-2001 п.4,5</t>
  </si>
  <si>
    <t>МУП подсобное хозяйство "Волчанское"</t>
  </si>
  <si>
    <t>Составлена в ценах  по ТСНБ-2001 Новосибирской области(редакция 2010г.) по состоянию на 4 квартал 2011 г.(индексы цен по Выпуску №1, июнь 2011г.)</t>
  </si>
  <si>
    <t>Проектная док-ция -68,909 тыс.руб, 
инженерно-геодезические - 59,043 тыс.руб.,
инженерно-геологические - 61,053 тыс.руб.</t>
  </si>
  <si>
    <t xml:space="preserve">Смета№1, на проектные работы (Приложение №2 к договору №Н.Дов.Пл-34/11 от 13.04.2011г.); Смета №2 на инженерно-геодезические изыскания (Приложение№2 к договору №Н.Дов.Пл-34/11 от 13.04.2011г.); Смета№3 на инженерно-геологические изыскания (Приложение №2 к договору №Н.Дов.Пл-34/11 от 13.04.2011г.)
</t>
  </si>
  <si>
    <t>Проектная док-ция -68,909:2,43=28,36 т.р.
инженерно-геодезические - 59,043:2,61 =22,62 т.р., 
инженерно-геологические - 61,053:2,61 = 23,39 т.р.</t>
  </si>
  <si>
    <t>Экспертиза проектной документации (74,37*33,75%)</t>
  </si>
  <si>
    <t>Экспертиза проектной документации (189,01*33,75%)</t>
  </si>
  <si>
    <t>ЛСР №02-00-01</t>
  </si>
  <si>
    <t>Командировочные расходы (48,729 : 9,61=5,070)</t>
  </si>
  <si>
    <r>
      <t xml:space="preserve">Сводный сметный расчет в сумме </t>
    </r>
    <r>
      <rPr>
        <b/>
        <i/>
        <u/>
        <sz val="10"/>
        <color theme="1"/>
        <rFont val="Times New Roman"/>
        <family val="1"/>
        <charset val="204"/>
      </rPr>
      <t>3354,76 тыс. руб.</t>
    </r>
  </si>
  <si>
    <r>
      <t xml:space="preserve">Сводный сметный расчет в сумме </t>
    </r>
    <r>
      <rPr>
        <b/>
        <i/>
        <u/>
        <sz val="10"/>
        <rFont val="Times New Roman"/>
        <family val="1"/>
        <charset val="204"/>
      </rPr>
      <t>730,51</t>
    </r>
    <r>
      <rPr>
        <sz val="10"/>
        <rFont val="Times New Roman"/>
        <family val="1"/>
        <charset val="204"/>
      </rPr>
      <t xml:space="preserve"> тыс. руб.</t>
    </r>
  </si>
  <si>
    <t xml:space="preserve">                   Реконструкция водопроводных сетей в п.Плеханово Доволенского района Новосибирской области протяженностью 1742м.</t>
  </si>
  <si>
    <t>Реконструкция водопроводных сетей в д.Плеханово Доволенского района Новосибирской области"протяженностью 1742м.</t>
  </si>
</sst>
</file>

<file path=xl/styles.xml><?xml version="1.0" encoding="utf-8"?>
<styleSheet xmlns="http://schemas.openxmlformats.org/spreadsheetml/2006/main">
  <fonts count="33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16" fillId="21" borderId="7" applyNumberFormat="0" applyAlignment="0" applyProtection="0"/>
    <xf numFmtId="0" fontId="1" fillId="0" borderId="8">
      <alignment horizontal="center" wrapText="1"/>
    </xf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>
      <alignment horizontal="center"/>
    </xf>
    <xf numFmtId="0" fontId="1" fillId="0" borderId="0">
      <alignment horizontal="left" vertical="top"/>
    </xf>
    <xf numFmtId="0" fontId="23" fillId="4" borderId="0" applyNumberFormat="0" applyBorder="0" applyAlignment="0" applyProtection="0"/>
  </cellStyleXfs>
  <cellXfs count="8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1" xfId="0" applyFont="1" applyBorder="1" applyAlignment="1">
      <alignment horizontal="left" vertical="top"/>
    </xf>
    <xf numFmtId="0" fontId="1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1" fillId="0" borderId="11" xfId="0" applyFont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left" vertical="top"/>
    </xf>
    <xf numFmtId="0" fontId="6" fillId="0" borderId="0" xfId="0" applyFont="1"/>
    <xf numFmtId="0" fontId="4" fillId="0" borderId="11" xfId="0" applyFont="1" applyBorder="1" applyAlignment="1">
      <alignment vertical="top"/>
    </xf>
    <xf numFmtId="0" fontId="1" fillId="0" borderId="8" xfId="0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 wrapText="1"/>
    </xf>
    <xf numFmtId="4" fontId="1" fillId="0" borderId="8" xfId="40" applyNumberFormat="1" applyFont="1" applyBorder="1" applyAlignment="1">
      <alignment horizontal="left" vertical="top" wrapText="1"/>
    </xf>
    <xf numFmtId="4" fontId="24" fillId="0" borderId="8" xfId="0" applyNumberFormat="1" applyFont="1" applyBorder="1" applyAlignment="1">
      <alignment horizontal="left" vertical="top" wrapText="1"/>
    </xf>
    <xf numFmtId="4" fontId="1" fillId="0" borderId="8" xfId="41" applyNumberFormat="1" applyFont="1" applyBorder="1" applyAlignment="1">
      <alignment horizontal="right" vertical="top" wrapText="1"/>
    </xf>
    <xf numFmtId="4" fontId="1" fillId="0" borderId="8" xfId="41" applyNumberFormat="1" applyFont="1" applyBorder="1" applyAlignment="1">
      <alignment horizontal="right" vertical="top"/>
    </xf>
    <xf numFmtId="4" fontId="1" fillId="0" borderId="8" xfId="4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center" vertical="top"/>
    </xf>
    <xf numFmtId="4" fontId="1" fillId="0" borderId="8" xfId="0" applyNumberFormat="1" applyFont="1" applyBorder="1" applyAlignment="1">
      <alignment horizontal="left" vertical="top"/>
    </xf>
    <xf numFmtId="4" fontId="1" fillId="0" borderId="8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1" fontId="1" fillId="0" borderId="8" xfId="0" applyNumberFormat="1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left" vertical="top"/>
    </xf>
    <xf numFmtId="0" fontId="1" fillId="0" borderId="8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8" fillId="0" borderId="0" xfId="0" applyFont="1"/>
    <xf numFmtId="0" fontId="27" fillId="0" borderId="0" xfId="0" applyFont="1" applyBorder="1" applyAlignment="1">
      <alignment horizontal="center" vertical="top"/>
    </xf>
    <xf numFmtId="49" fontId="27" fillId="0" borderId="0" xfId="0" applyNumberFormat="1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4" fontId="29" fillId="0" borderId="0" xfId="0" applyNumberFormat="1" applyFont="1" applyBorder="1" applyAlignment="1">
      <alignment horizontal="right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8" xfId="0" applyNumberFormat="1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4" fontId="25" fillId="0" borderId="8" xfId="0" applyNumberFormat="1" applyFont="1" applyBorder="1" applyAlignment="1">
      <alignment horizontal="right" vertical="top"/>
    </xf>
    <xf numFmtId="4" fontId="25" fillId="0" borderId="8" xfId="0" applyNumberFormat="1" applyFont="1" applyBorder="1" applyAlignment="1">
      <alignment horizontal="right" vertical="top" wrapText="1"/>
    </xf>
    <xf numFmtId="0" fontId="30" fillId="0" borderId="0" xfId="0" applyFont="1"/>
    <xf numFmtId="49" fontId="25" fillId="0" borderId="8" xfId="0" applyNumberFormat="1" applyFont="1" applyBorder="1" applyAlignment="1">
      <alignment horizontal="left" vertical="top" wrapText="1"/>
    </xf>
    <xf numFmtId="0" fontId="25" fillId="0" borderId="8" xfId="0" applyFont="1" applyBorder="1" applyAlignment="1">
      <alignment horizontal="right" vertical="top"/>
    </xf>
    <xf numFmtId="2" fontId="25" fillId="0" borderId="8" xfId="0" applyNumberFormat="1" applyFont="1" applyBorder="1" applyAlignment="1">
      <alignment horizontal="right" vertical="top" wrapText="1"/>
    </xf>
    <xf numFmtId="0" fontId="25" fillId="0" borderId="8" xfId="0" applyFont="1" applyBorder="1" applyAlignment="1">
      <alignment horizontal="center" vertical="top"/>
    </xf>
    <xf numFmtId="49" fontId="25" fillId="0" borderId="8" xfId="0" applyNumberFormat="1" applyFont="1" applyBorder="1" applyAlignment="1">
      <alignment horizontal="left" vertical="top"/>
    </xf>
    <xf numFmtId="0" fontId="31" fillId="0" borderId="8" xfId="0" applyFont="1" applyBorder="1" applyAlignment="1">
      <alignment horizontal="left" vertical="top" wrapText="1"/>
    </xf>
    <xf numFmtId="4" fontId="31" fillId="0" borderId="8" xfId="0" applyNumberFormat="1" applyFont="1" applyBorder="1" applyAlignment="1">
      <alignment horizontal="right" vertical="top" wrapText="1"/>
    </xf>
    <xf numFmtId="0" fontId="25" fillId="0" borderId="0" xfId="0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 wrapText="1"/>
    </xf>
    <xf numFmtId="4" fontId="31" fillId="0" borderId="0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/>
    </xf>
    <xf numFmtId="0" fontId="31" fillId="0" borderId="8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" fontId="4" fillId="0" borderId="8" xfId="0" applyNumberFormat="1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0" fillId="0" borderId="8" xfId="0" applyNumberForma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5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Итоги" xfId="33"/>
    <cellStyle name="ИтогоБазЦ" xfId="34"/>
    <cellStyle name="ИтогоБИМ" xfId="35"/>
    <cellStyle name="Контрольная ячейка" xfId="36" builtinId="23" customBuiltin="1"/>
    <cellStyle name="ЛокСмета" xfId="37"/>
    <cellStyle name="Название" xfId="38" builtinId="15" customBuiltin="1"/>
    <cellStyle name="Нейтральный" xfId="39" builtinId="28" customBuiltin="1"/>
    <cellStyle name="Обычный" xfId="0" builtinId="0"/>
    <cellStyle name="Обычный_Лист1" xfId="40"/>
    <cellStyle name="Обычный_об см02_01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Титул" xfId="47"/>
    <cellStyle name="Хвост" xfId="48"/>
    <cellStyle name="Хороший" xfId="49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topLeftCell="A37" workbookViewId="0">
      <selection activeCell="C27" sqref="C27"/>
    </sheetView>
  </sheetViews>
  <sheetFormatPr defaultRowHeight="12.75"/>
  <cols>
    <col min="1" max="1" width="5" style="1" customWidth="1"/>
    <col min="2" max="2" width="24.42578125" style="2" customWidth="1"/>
    <col min="3" max="3" width="50.140625" style="3" customWidth="1"/>
    <col min="4" max="4" width="12.28515625" style="9" customWidth="1"/>
    <col min="5" max="5" width="13" style="9" customWidth="1"/>
    <col min="6" max="6" width="13.42578125" style="9" customWidth="1"/>
    <col min="7" max="7" width="12.5703125" style="9" customWidth="1"/>
    <col min="8" max="8" width="13.42578125" style="9" customWidth="1"/>
  </cols>
  <sheetData>
    <row r="1" spans="2:8">
      <c r="D1" s="4"/>
      <c r="E1" s="4"/>
      <c r="F1" s="4"/>
      <c r="G1" s="4"/>
      <c r="H1" s="5" t="s">
        <v>1</v>
      </c>
    </row>
    <row r="2" spans="2:8">
      <c r="B2" s="2" t="s">
        <v>2</v>
      </c>
      <c r="C2" s="71" t="str">
        <f>'Сводная смета'!C2</f>
        <v>МУП подсобное хозяйство "Волчанское"</v>
      </c>
      <c r="D2" s="71"/>
      <c r="E2" s="71"/>
      <c r="F2" s="71"/>
      <c r="G2" s="71"/>
      <c r="H2" s="4"/>
    </row>
    <row r="3" spans="2:8">
      <c r="D3" s="8" t="s">
        <v>3</v>
      </c>
      <c r="F3" s="4"/>
      <c r="G3" s="4"/>
      <c r="H3" s="4"/>
    </row>
    <row r="4" spans="2:8">
      <c r="B4" s="2" t="s">
        <v>4</v>
      </c>
      <c r="C4" s="10"/>
      <c r="D4" s="4"/>
      <c r="E4" s="8"/>
      <c r="F4" s="4"/>
      <c r="G4" s="4"/>
      <c r="H4" s="4"/>
    </row>
    <row r="5" spans="2:8">
      <c r="D5" s="4"/>
      <c r="E5" s="8"/>
      <c r="F5" s="4"/>
      <c r="G5" s="4"/>
      <c r="H5" s="4"/>
    </row>
    <row r="6" spans="2:8" ht="13.5">
      <c r="B6" s="2" t="s">
        <v>63</v>
      </c>
      <c r="D6" s="4"/>
      <c r="E6" s="8"/>
      <c r="F6" s="4"/>
      <c r="G6" s="4"/>
      <c r="H6" s="4"/>
    </row>
    <row r="7" spans="2:8">
      <c r="B7" s="2" t="s">
        <v>5</v>
      </c>
      <c r="D7" s="4"/>
      <c r="E7" s="4"/>
      <c r="F7" s="4"/>
      <c r="G7" s="4"/>
      <c r="H7" s="4"/>
    </row>
    <row r="8" spans="2:8">
      <c r="C8" s="6"/>
      <c r="D8" s="7"/>
      <c r="E8" s="11"/>
      <c r="F8" s="7"/>
      <c r="G8" s="7"/>
      <c r="H8" s="4"/>
    </row>
    <row r="9" spans="2:8">
      <c r="D9" s="8" t="s">
        <v>6</v>
      </c>
      <c r="F9" s="4"/>
      <c r="G9" s="4"/>
      <c r="H9" s="4"/>
    </row>
    <row r="10" spans="2:8">
      <c r="D10" s="4"/>
      <c r="E10" s="8"/>
      <c r="F10" s="4"/>
      <c r="G10" s="4"/>
      <c r="H10" s="4"/>
    </row>
    <row r="11" spans="2:8">
      <c r="B11" s="2" t="s">
        <v>7</v>
      </c>
      <c r="H11" s="4"/>
    </row>
    <row r="12" spans="2:8">
      <c r="G12" s="4"/>
      <c r="H12" s="4"/>
    </row>
    <row r="13" spans="2:8">
      <c r="D13" s="12" t="s">
        <v>8</v>
      </c>
      <c r="F13" s="4"/>
      <c r="G13" s="4"/>
      <c r="H13" s="4"/>
    </row>
    <row r="14" spans="2:8">
      <c r="D14" s="13"/>
      <c r="F14" s="4"/>
      <c r="G14" s="4"/>
      <c r="H14" s="4"/>
    </row>
    <row r="15" spans="2:8">
      <c r="C15" s="22" t="str">
        <f>'Сводная смета'!C15</f>
        <v xml:space="preserve">                   Реконструкция водопроводных сетей в п.Плеханово Доволенского района Новосибирской области протяженностью 1742м.</v>
      </c>
      <c r="D15" s="22"/>
      <c r="E15" s="22"/>
      <c r="F15" s="22"/>
      <c r="G15" s="7"/>
      <c r="H15" s="7"/>
    </row>
    <row r="16" spans="2:8">
      <c r="D16" s="14" t="s">
        <v>0</v>
      </c>
      <c r="F16" s="4"/>
      <c r="G16" s="4"/>
      <c r="H16" s="4"/>
    </row>
    <row r="17" spans="1:8">
      <c r="H17" s="4"/>
    </row>
    <row r="18" spans="1:8">
      <c r="B18" s="2" t="s">
        <v>39</v>
      </c>
      <c r="D18" s="13"/>
      <c r="E18" s="4"/>
      <c r="F18" s="4"/>
      <c r="G18" s="4"/>
      <c r="H18" s="4"/>
    </row>
    <row r="19" spans="1:8">
      <c r="D19" s="13"/>
      <c r="E19" s="4"/>
      <c r="F19" s="4"/>
      <c r="G19" s="4"/>
      <c r="H19" s="4"/>
    </row>
    <row r="20" spans="1:8">
      <c r="D20" s="4"/>
      <c r="E20" s="4"/>
      <c r="F20" s="4"/>
      <c r="G20" s="4"/>
      <c r="H20" s="4"/>
    </row>
    <row r="21" spans="1:8" ht="12.75" customHeight="1">
      <c r="A21" s="70" t="s">
        <v>9</v>
      </c>
      <c r="B21" s="81" t="s">
        <v>10</v>
      </c>
      <c r="C21" s="70" t="s">
        <v>11</v>
      </c>
      <c r="D21" s="82" t="s">
        <v>12</v>
      </c>
      <c r="E21" s="82"/>
      <c r="F21" s="82"/>
      <c r="G21" s="82"/>
      <c r="H21" s="70" t="s">
        <v>13</v>
      </c>
    </row>
    <row r="22" spans="1:8">
      <c r="A22" s="70"/>
      <c r="B22" s="81"/>
      <c r="C22" s="70"/>
      <c r="D22" s="70" t="s">
        <v>14</v>
      </c>
      <c r="E22" s="70" t="s">
        <v>15</v>
      </c>
      <c r="F22" s="70" t="s">
        <v>16</v>
      </c>
      <c r="G22" s="70" t="s">
        <v>17</v>
      </c>
      <c r="H22" s="70"/>
    </row>
    <row r="23" spans="1:8">
      <c r="A23" s="70"/>
      <c r="B23" s="81"/>
      <c r="C23" s="70"/>
      <c r="D23" s="70"/>
      <c r="E23" s="70"/>
      <c r="F23" s="70"/>
      <c r="G23" s="70"/>
      <c r="H23" s="70"/>
    </row>
    <row r="24" spans="1:8">
      <c r="A24" s="70"/>
      <c r="B24" s="81"/>
      <c r="C24" s="70"/>
      <c r="D24" s="70"/>
      <c r="E24" s="70"/>
      <c r="F24" s="70"/>
      <c r="G24" s="70"/>
      <c r="H24" s="70"/>
    </row>
    <row r="25" spans="1:8">
      <c r="A25" s="15">
        <v>1</v>
      </c>
      <c r="B25" s="16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74" t="s">
        <v>18</v>
      </c>
      <c r="B26" s="76"/>
      <c r="C26" s="77"/>
      <c r="D26" s="77"/>
      <c r="E26" s="77"/>
      <c r="F26" s="77"/>
      <c r="G26" s="77"/>
      <c r="H26" s="77"/>
    </row>
    <row r="27" spans="1:8" ht="47.25" customHeight="1">
      <c r="A27" s="39">
        <f>'Сводная смета'!A27</f>
        <v>1</v>
      </c>
      <c r="B27" s="44" t="str">
        <f>'Сводная смета'!B27</f>
        <v>ЛСР №02-00-01</v>
      </c>
      <c r="C27" s="27" t="str">
        <f>'Сводная смета'!C27</f>
        <v>Реконструкция водопроводных сетей в д.Плеханово Доволенского района Новосибирской области"протяженностью 1742м.</v>
      </c>
      <c r="D27" s="25">
        <f>'Сводная смета'!D27/4.9</f>
        <v>500.95918367346934</v>
      </c>
      <c r="E27" s="25">
        <f>'Сводная смета'!E27/4.9</f>
        <v>0</v>
      </c>
      <c r="F27" s="25">
        <f>'Сводная смета'!F27/4.9</f>
        <v>0</v>
      </c>
      <c r="G27" s="25">
        <f>'Сводная смета'!G27/4.9</f>
        <v>0</v>
      </c>
      <c r="H27" s="25">
        <f>SUM(D27:G27)</f>
        <v>500.95918367346934</v>
      </c>
    </row>
    <row r="28" spans="1:8" ht="12.75" customHeight="1">
      <c r="A28" s="19"/>
      <c r="B28" s="20"/>
      <c r="C28" s="18" t="s">
        <v>19</v>
      </c>
      <c r="D28" s="25">
        <f>SUM(D27:D27)</f>
        <v>500.95918367346934</v>
      </c>
      <c r="E28" s="25">
        <f>SUM(E27:E27)</f>
        <v>0</v>
      </c>
      <c r="F28" s="25">
        <f>SUM(F27:F27)</f>
        <v>0</v>
      </c>
      <c r="G28" s="25">
        <f>SUM(G27:G27)</f>
        <v>0</v>
      </c>
      <c r="H28" s="25">
        <f>SUM(H27:H27)</f>
        <v>500.95918367346934</v>
      </c>
    </row>
    <row r="29" spans="1:8" ht="12.75" customHeight="1">
      <c r="A29" s="78" t="s">
        <v>20</v>
      </c>
      <c r="B29" s="79"/>
      <c r="C29" s="79"/>
      <c r="D29" s="79"/>
      <c r="E29" s="79"/>
      <c r="F29" s="79"/>
      <c r="G29" s="79"/>
      <c r="H29" s="79"/>
    </row>
    <row r="30" spans="1:8">
      <c r="A30" s="41">
        <v>2</v>
      </c>
      <c r="B30" s="44" t="s">
        <v>52</v>
      </c>
      <c r="C30" s="33" t="s">
        <v>42</v>
      </c>
      <c r="D30" s="25">
        <f>ROUND((D28*1.5%)*0.8,2)</f>
        <v>6.01</v>
      </c>
      <c r="E30" s="25"/>
      <c r="F30" s="25"/>
      <c r="G30" s="25"/>
      <c r="H30" s="25">
        <f>ROUND((H28*1.5%)*0.8,2)</f>
        <v>6.01</v>
      </c>
    </row>
    <row r="31" spans="1:8" ht="12.75" customHeight="1">
      <c r="A31" s="31"/>
      <c r="B31" s="32"/>
      <c r="C31" s="33" t="s">
        <v>21</v>
      </c>
      <c r="D31" s="25">
        <f>D30</f>
        <v>6.01</v>
      </c>
      <c r="E31" s="25"/>
      <c r="F31" s="25"/>
      <c r="G31" s="25"/>
      <c r="H31" s="25">
        <f>H30</f>
        <v>6.01</v>
      </c>
    </row>
    <row r="32" spans="1:8" ht="12.75" customHeight="1">
      <c r="A32" s="31"/>
      <c r="B32" s="32"/>
      <c r="C32" s="33" t="s">
        <v>22</v>
      </c>
      <c r="D32" s="25">
        <f>D28+D31</f>
        <v>506.96918367346933</v>
      </c>
      <c r="E32" s="25"/>
      <c r="F32" s="25"/>
      <c r="G32" s="25"/>
      <c r="H32" s="25">
        <f>SUM(D32:G32)</f>
        <v>506.96918367346933</v>
      </c>
    </row>
    <row r="33" spans="1:9" ht="12.75" customHeight="1">
      <c r="A33" s="78" t="s">
        <v>23</v>
      </c>
      <c r="B33" s="80"/>
      <c r="C33" s="80"/>
      <c r="D33" s="80"/>
      <c r="E33" s="80"/>
      <c r="F33" s="80"/>
      <c r="G33" s="80"/>
      <c r="H33" s="80"/>
    </row>
    <row r="34" spans="1:9" ht="16.5" customHeight="1">
      <c r="A34" s="41">
        <v>3</v>
      </c>
      <c r="B34" s="44" t="s">
        <v>51</v>
      </c>
      <c r="C34" s="69" t="s">
        <v>61</v>
      </c>
      <c r="D34" s="24"/>
      <c r="E34" s="24"/>
      <c r="F34" s="24"/>
      <c r="G34" s="25">
        <v>5.07</v>
      </c>
      <c r="H34" s="25">
        <f>G34</f>
        <v>5.07</v>
      </c>
    </row>
    <row r="35" spans="1:9" ht="12.75" customHeight="1">
      <c r="A35" s="31"/>
      <c r="B35" s="32"/>
      <c r="C35" s="33" t="s">
        <v>24</v>
      </c>
      <c r="D35" s="24">
        <f>SUM(D34:D34)</f>
        <v>0</v>
      </c>
      <c r="E35" s="24">
        <f>SUM(E34:E34)</f>
        <v>0</v>
      </c>
      <c r="F35" s="24">
        <f>SUM(F34:F34)</f>
        <v>0</v>
      </c>
      <c r="G35" s="24">
        <f>SUM(G34:G34)</f>
        <v>5.07</v>
      </c>
      <c r="H35" s="25">
        <f>G35</f>
        <v>5.07</v>
      </c>
    </row>
    <row r="36" spans="1:9" ht="12.75" customHeight="1">
      <c r="A36" s="31"/>
      <c r="B36" s="32"/>
      <c r="C36" s="33" t="s">
        <v>25</v>
      </c>
      <c r="D36" s="25">
        <f>+D32</f>
        <v>506.96918367346933</v>
      </c>
      <c r="E36" s="24"/>
      <c r="F36" s="24"/>
      <c r="G36" s="25">
        <f>+G32+G35</f>
        <v>5.07</v>
      </c>
      <c r="H36" s="25">
        <f>SUM(D36:G36)</f>
        <v>512.03918367346932</v>
      </c>
    </row>
    <row r="37" spans="1:9" ht="12.75" customHeight="1">
      <c r="A37" s="74" t="s">
        <v>26</v>
      </c>
      <c r="B37" s="75"/>
      <c r="C37" s="75"/>
      <c r="D37" s="75"/>
      <c r="E37" s="75"/>
      <c r="F37" s="75"/>
      <c r="G37" s="75"/>
      <c r="H37" s="75"/>
    </row>
    <row r="38" spans="1:9" ht="57.75" customHeight="1">
      <c r="A38" s="23">
        <v>4</v>
      </c>
      <c r="B38" s="17" t="s">
        <v>44</v>
      </c>
      <c r="C38" s="38" t="s">
        <v>50</v>
      </c>
      <c r="D38" s="24"/>
      <c r="E38" s="24"/>
      <c r="F38" s="24"/>
      <c r="G38" s="25">
        <f>(H36+H43)*1.8%*0.7</f>
        <v>7.705013194285713</v>
      </c>
      <c r="H38" s="25">
        <f>G38</f>
        <v>7.705013194285713</v>
      </c>
      <c r="I38" s="21"/>
    </row>
    <row r="39" spans="1:9" ht="18.75" customHeight="1">
      <c r="A39" s="19"/>
      <c r="B39" s="20"/>
      <c r="C39" s="18" t="s">
        <v>27</v>
      </c>
      <c r="D39" s="24"/>
      <c r="E39" s="24"/>
      <c r="F39" s="24"/>
      <c r="G39" s="25">
        <f>+G38</f>
        <v>7.705013194285713</v>
      </c>
      <c r="H39" s="25">
        <f>H38</f>
        <v>7.705013194285713</v>
      </c>
      <c r="I39" s="21"/>
    </row>
    <row r="40" spans="1:9" ht="12.75" customHeight="1">
      <c r="A40" s="74" t="s">
        <v>28</v>
      </c>
      <c r="B40" s="75"/>
      <c r="C40" s="75"/>
      <c r="D40" s="75"/>
      <c r="E40" s="75"/>
      <c r="F40" s="75"/>
      <c r="G40" s="75"/>
      <c r="H40" s="75"/>
      <c r="I40" s="21"/>
    </row>
    <row r="41" spans="1:9" s="57" customFormat="1" ht="164.25" customHeight="1">
      <c r="A41" s="52">
        <v>5</v>
      </c>
      <c r="B41" s="53" t="s">
        <v>56</v>
      </c>
      <c r="C41" s="54" t="s">
        <v>57</v>
      </c>
      <c r="D41" s="55"/>
      <c r="E41" s="55"/>
      <c r="F41" s="55"/>
      <c r="G41" s="56">
        <f>28.36+22.62+23.39</f>
        <v>74.37</v>
      </c>
      <c r="H41" s="56">
        <f>G41</f>
        <v>74.37</v>
      </c>
    </row>
    <row r="42" spans="1:9" s="57" customFormat="1" ht="45.75" customHeight="1">
      <c r="A42" s="52">
        <v>6</v>
      </c>
      <c r="B42" s="58" t="s">
        <v>45</v>
      </c>
      <c r="C42" s="54" t="s">
        <v>58</v>
      </c>
      <c r="D42" s="59"/>
      <c r="E42" s="59"/>
      <c r="F42" s="59"/>
      <c r="G42" s="60">
        <v>25.099799999999998</v>
      </c>
      <c r="H42" s="56">
        <f>G42</f>
        <v>25.099799999999998</v>
      </c>
    </row>
    <row r="43" spans="1:9" s="57" customFormat="1" ht="15" customHeight="1">
      <c r="A43" s="61"/>
      <c r="B43" s="62"/>
      <c r="C43" s="54" t="s">
        <v>29</v>
      </c>
      <c r="D43" s="55"/>
      <c r="E43" s="55"/>
      <c r="F43" s="55"/>
      <c r="G43" s="56">
        <f>SUM(G41:G42)</f>
        <v>99.469800000000006</v>
      </c>
      <c r="H43" s="56">
        <f>G43</f>
        <v>99.469800000000006</v>
      </c>
    </row>
    <row r="44" spans="1:9" s="57" customFormat="1">
      <c r="A44" s="61"/>
      <c r="B44" s="62"/>
      <c r="C44" s="54" t="s">
        <v>30</v>
      </c>
      <c r="D44" s="56">
        <f>D36+D39+D43</f>
        <v>506.96918367346933</v>
      </c>
      <c r="E44" s="55"/>
      <c r="F44" s="55"/>
      <c r="G44" s="56">
        <f>G36+G39+G43</f>
        <v>112.24481319428571</v>
      </c>
      <c r="H44" s="56">
        <f>H36+H39+H43</f>
        <v>619.21399686775499</v>
      </c>
    </row>
    <row r="45" spans="1:9" s="57" customFormat="1" ht="12.75" customHeight="1">
      <c r="A45" s="72" t="s">
        <v>46</v>
      </c>
      <c r="B45" s="73"/>
      <c r="C45" s="73"/>
      <c r="D45" s="73"/>
      <c r="E45" s="73"/>
      <c r="F45" s="73"/>
      <c r="G45" s="73"/>
      <c r="H45" s="73"/>
    </row>
    <row r="46" spans="1:9" s="57" customFormat="1" ht="12.75" customHeight="1">
      <c r="A46" s="52">
        <v>7</v>
      </c>
      <c r="B46" s="58" t="s">
        <v>47</v>
      </c>
      <c r="C46" s="54" t="s">
        <v>48</v>
      </c>
      <c r="D46" s="56">
        <f>D44*2%</f>
        <v>10.139383673469387</v>
      </c>
      <c r="E46" s="56"/>
      <c r="F46" s="56"/>
      <c r="G46" s="56">
        <f>G44*2%</f>
        <v>2.2448962638857144</v>
      </c>
      <c r="H46" s="56">
        <f>SUM(D46:G46)</f>
        <v>12.384279937355101</v>
      </c>
    </row>
    <row r="47" spans="1:9" s="57" customFormat="1">
      <c r="A47" s="61"/>
      <c r="B47" s="62"/>
      <c r="C47" s="54" t="s">
        <v>49</v>
      </c>
      <c r="D47" s="56">
        <f>D46</f>
        <v>10.139383673469387</v>
      </c>
      <c r="E47" s="56"/>
      <c r="F47" s="56"/>
      <c r="G47" s="56">
        <f>G46</f>
        <v>2.2448962638857144</v>
      </c>
      <c r="H47" s="56">
        <f>H46</f>
        <v>12.384279937355101</v>
      </c>
    </row>
    <row r="48" spans="1:9" s="57" customFormat="1" ht="12.75" customHeight="1">
      <c r="A48" s="72" t="s">
        <v>31</v>
      </c>
      <c r="B48" s="73"/>
      <c r="C48" s="73"/>
      <c r="D48" s="73"/>
      <c r="E48" s="73"/>
      <c r="F48" s="73"/>
      <c r="G48" s="73"/>
      <c r="H48" s="73"/>
    </row>
    <row r="49" spans="1:8" s="57" customFormat="1">
      <c r="A49" s="52">
        <v>8</v>
      </c>
      <c r="B49" s="58" t="s">
        <v>32</v>
      </c>
      <c r="C49" s="54" t="s">
        <v>33</v>
      </c>
      <c r="D49" s="56">
        <f>(D44+D47)*18%</f>
        <v>93.079542122448956</v>
      </c>
      <c r="E49" s="56"/>
      <c r="F49" s="56"/>
      <c r="G49" s="56">
        <f>(G44+G47-G41-G38)*18%</f>
        <v>5.8346453274994285</v>
      </c>
      <c r="H49" s="56">
        <f>SUM(D49:G49)</f>
        <v>98.914187449948386</v>
      </c>
    </row>
    <row r="50" spans="1:8" s="57" customFormat="1">
      <c r="A50" s="61"/>
      <c r="B50" s="62"/>
      <c r="C50" s="54" t="s">
        <v>34</v>
      </c>
      <c r="D50" s="56">
        <f>D49</f>
        <v>93.079542122448956</v>
      </c>
      <c r="E50" s="56"/>
      <c r="F50" s="56"/>
      <c r="G50" s="56">
        <f>G49</f>
        <v>5.8346453274994285</v>
      </c>
      <c r="H50" s="56">
        <f>H49</f>
        <v>98.914187449948386</v>
      </c>
    </row>
    <row r="51" spans="1:8" s="57" customFormat="1">
      <c r="A51" s="61"/>
      <c r="B51" s="62"/>
      <c r="C51" s="63" t="s">
        <v>35</v>
      </c>
      <c r="D51" s="64">
        <f>D44+D47+D50</f>
        <v>610.18810946938765</v>
      </c>
      <c r="E51" s="64"/>
      <c r="F51" s="64"/>
      <c r="G51" s="64">
        <f>G44+G47+G50</f>
        <v>120.32435478567086</v>
      </c>
      <c r="H51" s="64">
        <f>H44+H47+H50</f>
        <v>730.51246425505849</v>
      </c>
    </row>
    <row r="52" spans="1:8" s="47" customFormat="1">
      <c r="A52" s="48"/>
      <c r="B52" s="49"/>
      <c r="C52" s="50"/>
      <c r="D52" s="51"/>
      <c r="E52" s="51"/>
      <c r="F52" s="51"/>
      <c r="G52" s="51"/>
      <c r="H52" s="51"/>
    </row>
    <row r="53" spans="1:8">
      <c r="A53" s="34"/>
      <c r="B53" s="35"/>
      <c r="C53" s="36"/>
      <c r="D53" s="37"/>
      <c r="E53" s="37"/>
      <c r="F53" s="37"/>
      <c r="G53" s="37"/>
      <c r="H53" s="37"/>
    </row>
    <row r="54" spans="1:8">
      <c r="C54" s="3" t="s">
        <v>36</v>
      </c>
      <c r="E54" s="9" t="s">
        <v>37</v>
      </c>
    </row>
    <row r="56" spans="1:8">
      <c r="C56" s="3" t="s">
        <v>38</v>
      </c>
      <c r="E56" s="9" t="s">
        <v>40</v>
      </c>
    </row>
  </sheetData>
  <mergeCells count="17">
    <mergeCell ref="E22:E24"/>
    <mergeCell ref="F22:F24"/>
    <mergeCell ref="C2:G2"/>
    <mergeCell ref="A45:H45"/>
    <mergeCell ref="A48:H48"/>
    <mergeCell ref="G22:G24"/>
    <mergeCell ref="A37:H37"/>
    <mergeCell ref="A26:H26"/>
    <mergeCell ref="A29:H29"/>
    <mergeCell ref="A33:H33"/>
    <mergeCell ref="A21:A24"/>
    <mergeCell ref="B21:B24"/>
    <mergeCell ref="C21:C24"/>
    <mergeCell ref="A40:H40"/>
    <mergeCell ref="D21:G21"/>
    <mergeCell ref="H21:H24"/>
    <mergeCell ref="D22:D24"/>
  </mergeCells>
  <phoneticPr fontId="0" type="noConversion"/>
  <pageMargins left="0.25" right="0.17" top="0.32" bottom="0.32" header="0.22" footer="0.24"/>
  <pageSetup paperSize="9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workbookViewId="0">
      <selection activeCell="I19" sqref="I19"/>
    </sheetView>
  </sheetViews>
  <sheetFormatPr defaultRowHeight="12.75"/>
  <cols>
    <col min="1" max="1" width="5" style="1" customWidth="1"/>
    <col min="2" max="2" width="23.7109375" style="2" customWidth="1"/>
    <col min="3" max="3" width="48.42578125" style="3" customWidth="1"/>
    <col min="4" max="4" width="12.28515625" style="9" customWidth="1"/>
    <col min="5" max="5" width="13" style="9" customWidth="1"/>
    <col min="6" max="6" width="13.42578125" style="9" customWidth="1"/>
    <col min="7" max="7" width="12.5703125" style="9" customWidth="1"/>
    <col min="8" max="8" width="13.42578125" style="9" customWidth="1"/>
  </cols>
  <sheetData>
    <row r="1" spans="2:10">
      <c r="D1" s="4"/>
      <c r="E1" s="4"/>
      <c r="F1" s="4"/>
      <c r="G1" s="4"/>
      <c r="H1" s="5" t="s">
        <v>1</v>
      </c>
    </row>
    <row r="2" spans="2:10">
      <c r="B2" s="2" t="s">
        <v>2</v>
      </c>
      <c r="C2" s="71" t="s">
        <v>53</v>
      </c>
      <c r="D2" s="71"/>
      <c r="E2" s="71"/>
      <c r="F2" s="71"/>
      <c r="G2" s="7"/>
      <c r="H2" s="4"/>
    </row>
    <row r="3" spans="2:10">
      <c r="D3" s="8" t="s">
        <v>3</v>
      </c>
      <c r="F3" s="4"/>
      <c r="G3" s="4"/>
      <c r="H3" s="4"/>
    </row>
    <row r="4" spans="2:10">
      <c r="B4" s="2" t="s">
        <v>4</v>
      </c>
      <c r="C4" s="10"/>
      <c r="D4" s="4"/>
      <c r="E4" s="8"/>
      <c r="F4" s="4"/>
      <c r="G4" s="4"/>
      <c r="H4" s="4"/>
    </row>
    <row r="5" spans="2:10">
      <c r="D5" s="4"/>
      <c r="E5" s="8"/>
      <c r="F5" s="4"/>
      <c r="G5" s="4"/>
      <c r="H5" s="4"/>
    </row>
    <row r="6" spans="2:10" ht="13.5">
      <c r="B6" s="40" t="s">
        <v>62</v>
      </c>
      <c r="D6" s="4"/>
      <c r="E6" s="8"/>
      <c r="F6" s="4"/>
      <c r="G6" s="4"/>
      <c r="H6" s="4"/>
    </row>
    <row r="7" spans="2:10">
      <c r="B7" s="2" t="s">
        <v>5</v>
      </c>
      <c r="D7" s="4"/>
      <c r="E7" s="4"/>
      <c r="F7" s="4"/>
      <c r="G7" s="4"/>
      <c r="H7" s="4"/>
    </row>
    <row r="8" spans="2:10">
      <c r="C8" s="6"/>
      <c r="D8" s="7"/>
      <c r="E8" s="11"/>
      <c r="F8" s="7"/>
      <c r="G8" s="7"/>
      <c r="H8" s="4"/>
    </row>
    <row r="9" spans="2:10">
      <c r="D9" s="8" t="s">
        <v>6</v>
      </c>
      <c r="F9" s="4"/>
      <c r="G9" s="4"/>
      <c r="H9" s="4"/>
    </row>
    <row r="10" spans="2:10">
      <c r="D10" s="4"/>
      <c r="E10" s="8"/>
      <c r="F10" s="4"/>
      <c r="G10" s="4"/>
      <c r="H10" s="4"/>
    </row>
    <row r="11" spans="2:10">
      <c r="B11" s="2" t="s">
        <v>7</v>
      </c>
      <c r="H11" s="4"/>
    </row>
    <row r="12" spans="2:10">
      <c r="G12" s="4"/>
      <c r="H12" s="4"/>
    </row>
    <row r="13" spans="2:10">
      <c r="D13" s="12" t="s">
        <v>8</v>
      </c>
      <c r="F13" s="4"/>
      <c r="G13" s="4"/>
      <c r="H13" s="4"/>
    </row>
    <row r="14" spans="2:10">
      <c r="D14" s="13"/>
      <c r="F14" s="4"/>
      <c r="G14" s="4"/>
      <c r="H14" s="4"/>
    </row>
    <row r="15" spans="2:10">
      <c r="C15" s="22" t="s">
        <v>64</v>
      </c>
      <c r="D15" s="22"/>
      <c r="E15" s="22"/>
      <c r="F15" s="22"/>
      <c r="G15" s="7"/>
      <c r="H15" s="45"/>
      <c r="I15" s="46"/>
      <c r="J15" s="46"/>
    </row>
    <row r="16" spans="2:10">
      <c r="D16" s="14" t="s">
        <v>0</v>
      </c>
      <c r="F16" s="4"/>
      <c r="G16" s="4"/>
      <c r="H16" s="4"/>
    </row>
    <row r="17" spans="1:8">
      <c r="H17" s="4"/>
    </row>
    <row r="18" spans="1:8">
      <c r="B18" s="2" t="s">
        <v>54</v>
      </c>
      <c r="D18" s="13"/>
      <c r="E18" s="4"/>
      <c r="F18" s="4"/>
      <c r="G18" s="4"/>
      <c r="H18" s="4"/>
    </row>
    <row r="19" spans="1:8">
      <c r="D19" s="13"/>
      <c r="E19" s="4"/>
      <c r="F19" s="4"/>
      <c r="G19" s="4"/>
      <c r="H19" s="4"/>
    </row>
    <row r="20" spans="1:8">
      <c r="D20" s="4"/>
      <c r="E20" s="4"/>
      <c r="F20" s="4"/>
      <c r="G20" s="4"/>
      <c r="H20" s="4"/>
    </row>
    <row r="21" spans="1:8" ht="12.75" customHeight="1">
      <c r="A21" s="70" t="s">
        <v>9</v>
      </c>
      <c r="B21" s="81" t="s">
        <v>10</v>
      </c>
      <c r="C21" s="70" t="s">
        <v>11</v>
      </c>
      <c r="D21" s="82" t="s">
        <v>12</v>
      </c>
      <c r="E21" s="82"/>
      <c r="F21" s="82"/>
      <c r="G21" s="82"/>
      <c r="H21" s="70" t="s">
        <v>13</v>
      </c>
    </row>
    <row r="22" spans="1:8">
      <c r="A22" s="70"/>
      <c r="B22" s="81"/>
      <c r="C22" s="70"/>
      <c r="D22" s="70" t="s">
        <v>14</v>
      </c>
      <c r="E22" s="70" t="s">
        <v>15</v>
      </c>
      <c r="F22" s="70" t="s">
        <v>16</v>
      </c>
      <c r="G22" s="70" t="s">
        <v>17</v>
      </c>
      <c r="H22" s="70"/>
    </row>
    <row r="23" spans="1:8">
      <c r="A23" s="70"/>
      <c r="B23" s="81"/>
      <c r="C23" s="70"/>
      <c r="D23" s="70"/>
      <c r="E23" s="70"/>
      <c r="F23" s="70"/>
      <c r="G23" s="70"/>
      <c r="H23" s="70"/>
    </row>
    <row r="24" spans="1:8">
      <c r="A24" s="70"/>
      <c r="B24" s="81"/>
      <c r="C24" s="70"/>
      <c r="D24" s="70"/>
      <c r="E24" s="70"/>
      <c r="F24" s="70"/>
      <c r="G24" s="70"/>
      <c r="H24" s="70"/>
    </row>
    <row r="25" spans="1:8">
      <c r="A25" s="15">
        <v>1</v>
      </c>
      <c r="B25" s="16">
        <v>2</v>
      </c>
      <c r="C25" s="15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>
      <c r="A26" s="74" t="s">
        <v>18</v>
      </c>
      <c r="B26" s="76"/>
      <c r="C26" s="77"/>
      <c r="D26" s="77"/>
      <c r="E26" s="77"/>
      <c r="F26" s="77"/>
      <c r="G26" s="77"/>
      <c r="H26" s="77"/>
    </row>
    <row r="27" spans="1:8" ht="40.5">
      <c r="A27" s="39">
        <v>1</v>
      </c>
      <c r="B27" s="26" t="s">
        <v>60</v>
      </c>
      <c r="C27" s="27" t="s">
        <v>65</v>
      </c>
      <c r="D27" s="28">
        <v>2454.6999999999998</v>
      </c>
      <c r="E27" s="29"/>
      <c r="F27" s="29"/>
      <c r="G27" s="29"/>
      <c r="H27" s="30">
        <f>SUM(D27:G27)</f>
        <v>2454.6999999999998</v>
      </c>
    </row>
    <row r="28" spans="1:8" ht="12.75" customHeight="1">
      <c r="A28" s="31"/>
      <c r="B28" s="32"/>
      <c r="C28" s="33" t="s">
        <v>19</v>
      </c>
      <c r="D28" s="25">
        <f>SUM(D27:D27)</f>
        <v>2454.6999999999998</v>
      </c>
      <c r="E28" s="25">
        <f>SUM(E27:E27)</f>
        <v>0</v>
      </c>
      <c r="F28" s="25">
        <f>SUM(F27:F27)</f>
        <v>0</v>
      </c>
      <c r="G28" s="25">
        <f>SUM(G27:G27)</f>
        <v>0</v>
      </c>
      <c r="H28" s="25">
        <f>SUM(D28:G28)</f>
        <v>2454.6999999999998</v>
      </c>
    </row>
    <row r="29" spans="1:8" ht="12.75" customHeight="1">
      <c r="A29" s="78" t="s">
        <v>20</v>
      </c>
      <c r="B29" s="79"/>
      <c r="C29" s="79"/>
      <c r="D29" s="79"/>
      <c r="E29" s="79"/>
      <c r="F29" s="79"/>
      <c r="G29" s="79"/>
      <c r="H29" s="79"/>
    </row>
    <row r="30" spans="1:8" ht="57" customHeight="1">
      <c r="A30" s="39">
        <v>2</v>
      </c>
      <c r="B30" s="33" t="s">
        <v>41</v>
      </c>
      <c r="C30" s="33" t="s">
        <v>42</v>
      </c>
      <c r="D30" s="25">
        <f>ROUND((D28*1.5%)*0.8,2)</f>
        <v>29.46</v>
      </c>
      <c r="E30" s="25"/>
      <c r="F30" s="25"/>
      <c r="G30" s="25"/>
      <c r="H30" s="25">
        <f>ROUND((H28*1.5%)*0.8,2)</f>
        <v>29.46</v>
      </c>
    </row>
    <row r="31" spans="1:8">
      <c r="A31" s="31"/>
      <c r="B31" s="32"/>
      <c r="C31" s="33" t="s">
        <v>21</v>
      </c>
      <c r="D31" s="25">
        <f>D30</f>
        <v>29.46</v>
      </c>
      <c r="E31" s="25"/>
      <c r="F31" s="25"/>
      <c r="G31" s="25"/>
      <c r="H31" s="25">
        <f>H30</f>
        <v>29.46</v>
      </c>
    </row>
    <row r="32" spans="1:8" ht="12.75" customHeight="1">
      <c r="A32" s="31"/>
      <c r="B32" s="32"/>
      <c r="C32" s="33" t="s">
        <v>22</v>
      </c>
      <c r="D32" s="25">
        <f>D28+D31</f>
        <v>2484.16</v>
      </c>
      <c r="E32" s="25"/>
      <c r="F32" s="25"/>
      <c r="G32" s="25"/>
      <c r="H32" s="25">
        <f>SUM(D32:G32)</f>
        <v>2484.16</v>
      </c>
    </row>
    <row r="33" spans="1:8" ht="12.75" customHeight="1">
      <c r="A33" s="78" t="s">
        <v>23</v>
      </c>
      <c r="B33" s="80"/>
      <c r="C33" s="80"/>
      <c r="D33" s="80"/>
      <c r="E33" s="80"/>
      <c r="F33" s="80"/>
      <c r="G33" s="80"/>
      <c r="H33" s="80"/>
    </row>
    <row r="34" spans="1:8" ht="25.5" customHeight="1">
      <c r="A34" s="39">
        <v>3</v>
      </c>
      <c r="B34" s="44" t="s">
        <v>51</v>
      </c>
      <c r="C34" s="44" t="s">
        <v>43</v>
      </c>
      <c r="D34" s="24"/>
      <c r="E34" s="24"/>
      <c r="F34" s="24"/>
      <c r="G34" s="25">
        <v>48.728999999999999</v>
      </c>
      <c r="H34" s="25">
        <f>SUM(D34:G34)</f>
        <v>48.728999999999999</v>
      </c>
    </row>
    <row r="35" spans="1:8" ht="19.5" customHeight="1">
      <c r="A35" s="31"/>
      <c r="B35" s="32"/>
      <c r="C35" s="33" t="s">
        <v>24</v>
      </c>
      <c r="D35" s="25">
        <f>D34</f>
        <v>0</v>
      </c>
      <c r="E35" s="25">
        <f>E34</f>
        <v>0</v>
      </c>
      <c r="F35" s="25">
        <f>F34</f>
        <v>0</v>
      </c>
      <c r="G35" s="25">
        <f>G34</f>
        <v>48.728999999999999</v>
      </c>
      <c r="H35" s="25">
        <f>H34</f>
        <v>48.728999999999999</v>
      </c>
    </row>
    <row r="36" spans="1:8" ht="12.75" customHeight="1">
      <c r="A36" s="31"/>
      <c r="B36" s="32"/>
      <c r="C36" s="33" t="s">
        <v>25</v>
      </c>
      <c r="D36" s="25">
        <f>D35+D32</f>
        <v>2484.16</v>
      </c>
      <c r="E36" s="24"/>
      <c r="F36" s="24"/>
      <c r="G36" s="25">
        <f>+G32+G35</f>
        <v>48.728999999999999</v>
      </c>
      <c r="H36" s="25">
        <f>SUM(D36:G36)</f>
        <v>2532.8889999999997</v>
      </c>
    </row>
    <row r="37" spans="1:8" ht="12.75" customHeight="1">
      <c r="A37" s="74" t="s">
        <v>26</v>
      </c>
      <c r="B37" s="75"/>
      <c r="C37" s="75"/>
      <c r="D37" s="75"/>
      <c r="E37" s="75"/>
      <c r="F37" s="75"/>
      <c r="G37" s="75"/>
      <c r="H37" s="75"/>
    </row>
    <row r="38" spans="1:8" ht="59.25" customHeight="1">
      <c r="A38" s="23">
        <v>4</v>
      </c>
      <c r="B38" s="42" t="s">
        <v>44</v>
      </c>
      <c r="C38" s="43" t="s">
        <v>50</v>
      </c>
      <c r="D38" s="24"/>
      <c r="E38" s="24"/>
      <c r="F38" s="24"/>
      <c r="G38" s="25">
        <f>(H36+H43)*1.8%*0.7</f>
        <v>35.099618399999997</v>
      </c>
      <c r="H38" s="25">
        <f>G38</f>
        <v>35.099618399999997</v>
      </c>
    </row>
    <row r="39" spans="1:8" ht="12.75" customHeight="1">
      <c r="A39" s="19"/>
      <c r="B39" s="20"/>
      <c r="C39" s="18" t="s">
        <v>27</v>
      </c>
      <c r="D39" s="24"/>
      <c r="E39" s="24"/>
      <c r="F39" s="24"/>
      <c r="G39" s="25">
        <f>+G38</f>
        <v>35.099618399999997</v>
      </c>
      <c r="H39" s="25">
        <f>H38</f>
        <v>35.099618399999997</v>
      </c>
    </row>
    <row r="40" spans="1:8" ht="12.75" customHeight="1">
      <c r="A40" s="74" t="s">
        <v>28</v>
      </c>
      <c r="B40" s="75"/>
      <c r="C40" s="75"/>
      <c r="D40" s="75"/>
      <c r="E40" s="75"/>
      <c r="F40" s="75"/>
      <c r="G40" s="75"/>
      <c r="H40" s="75"/>
    </row>
    <row r="41" spans="1:8" s="57" customFormat="1" ht="176.25" customHeight="1">
      <c r="A41" s="52">
        <v>5</v>
      </c>
      <c r="B41" s="53" t="s">
        <v>56</v>
      </c>
      <c r="C41" s="54" t="s">
        <v>55</v>
      </c>
      <c r="D41" s="55"/>
      <c r="E41" s="55"/>
      <c r="F41" s="55"/>
      <c r="G41" s="56">
        <f>68.909+59.043+61.053</f>
        <v>189.005</v>
      </c>
      <c r="H41" s="56">
        <f>G41</f>
        <v>189.005</v>
      </c>
    </row>
    <row r="42" spans="1:8" s="57" customFormat="1" ht="45.75" customHeight="1">
      <c r="A42" s="52">
        <v>6</v>
      </c>
      <c r="B42" s="58" t="s">
        <v>45</v>
      </c>
      <c r="C42" s="54" t="s">
        <v>59</v>
      </c>
      <c r="D42" s="59"/>
      <c r="E42" s="59"/>
      <c r="F42" s="59"/>
      <c r="G42" s="60">
        <f>ROUND(G41*0.3375,2)</f>
        <v>63.79</v>
      </c>
      <c r="H42" s="56">
        <f>G42</f>
        <v>63.79</v>
      </c>
    </row>
    <row r="43" spans="1:8" s="57" customFormat="1">
      <c r="A43" s="61"/>
      <c r="B43" s="62"/>
      <c r="C43" s="54" t="s">
        <v>29</v>
      </c>
      <c r="D43" s="55"/>
      <c r="E43" s="55"/>
      <c r="F43" s="55"/>
      <c r="G43" s="56">
        <f>SUM(G41:G42)</f>
        <v>252.79499999999999</v>
      </c>
      <c r="H43" s="56">
        <f>G43</f>
        <v>252.79499999999999</v>
      </c>
    </row>
    <row r="44" spans="1:8" s="57" customFormat="1" ht="12.75" customHeight="1">
      <c r="A44" s="61"/>
      <c r="B44" s="62"/>
      <c r="C44" s="54" t="s">
        <v>30</v>
      </c>
      <c r="D44" s="56">
        <f>D36+D39+D43</f>
        <v>2484.16</v>
      </c>
      <c r="E44" s="55"/>
      <c r="F44" s="55"/>
      <c r="G44" s="56">
        <f>G36+G39+G43</f>
        <v>336.6236184</v>
      </c>
      <c r="H44" s="56">
        <f>H36+H39+H43</f>
        <v>2820.7836183999998</v>
      </c>
    </row>
    <row r="45" spans="1:8" s="57" customFormat="1" ht="12.75" customHeight="1">
      <c r="A45" s="72" t="s">
        <v>46</v>
      </c>
      <c r="B45" s="73"/>
      <c r="C45" s="73"/>
      <c r="D45" s="73"/>
      <c r="E45" s="73"/>
      <c r="F45" s="73"/>
      <c r="G45" s="73"/>
      <c r="H45" s="73"/>
    </row>
    <row r="46" spans="1:8" s="57" customFormat="1">
      <c r="A46" s="52">
        <v>7</v>
      </c>
      <c r="B46" s="58" t="s">
        <v>47</v>
      </c>
      <c r="C46" s="54" t="s">
        <v>48</v>
      </c>
      <c r="D46" s="56">
        <f>D44*2%</f>
        <v>49.683199999999999</v>
      </c>
      <c r="E46" s="56"/>
      <c r="F46" s="56"/>
      <c r="G46" s="56">
        <f>G44*2%</f>
        <v>6.7324723679999998</v>
      </c>
      <c r="H46" s="56">
        <f>SUM(D46:G46)</f>
        <v>56.415672368000003</v>
      </c>
    </row>
    <row r="47" spans="1:8" s="57" customFormat="1">
      <c r="A47" s="61"/>
      <c r="B47" s="62"/>
      <c r="C47" s="54" t="s">
        <v>49</v>
      </c>
      <c r="D47" s="56">
        <f>D46</f>
        <v>49.683199999999999</v>
      </c>
      <c r="E47" s="56"/>
      <c r="F47" s="56"/>
      <c r="G47" s="56">
        <f>G46</f>
        <v>6.7324723679999998</v>
      </c>
      <c r="H47" s="56">
        <f>H46</f>
        <v>56.415672368000003</v>
      </c>
    </row>
    <row r="48" spans="1:8" s="57" customFormat="1">
      <c r="A48" s="72" t="s">
        <v>31</v>
      </c>
      <c r="B48" s="73"/>
      <c r="C48" s="73"/>
      <c r="D48" s="73"/>
      <c r="E48" s="73"/>
      <c r="F48" s="73"/>
      <c r="G48" s="73"/>
      <c r="H48" s="73"/>
    </row>
    <row r="49" spans="1:8" s="57" customFormat="1">
      <c r="A49" s="52">
        <v>8</v>
      </c>
      <c r="B49" s="58" t="s">
        <v>32</v>
      </c>
      <c r="C49" s="54" t="s">
        <v>33</v>
      </c>
      <c r="D49" s="56">
        <f>(D44+D47)*18%</f>
        <v>456.09177599999992</v>
      </c>
      <c r="E49" s="56"/>
      <c r="F49" s="56"/>
      <c r="G49" s="56">
        <f>(G44+G47-G41-G38)*18%</f>
        <v>21.465265026240001</v>
      </c>
      <c r="H49" s="56">
        <f>SUM(D49:G49)</f>
        <v>477.55704102623992</v>
      </c>
    </row>
    <row r="50" spans="1:8" s="57" customFormat="1">
      <c r="A50" s="61"/>
      <c r="B50" s="62"/>
      <c r="C50" s="54" t="s">
        <v>34</v>
      </c>
      <c r="D50" s="56">
        <f>D49</f>
        <v>456.09177599999992</v>
      </c>
      <c r="E50" s="56"/>
      <c r="F50" s="56"/>
      <c r="G50" s="56">
        <f>G49</f>
        <v>21.465265026240001</v>
      </c>
      <c r="H50" s="56">
        <f>H49</f>
        <v>477.55704102623992</v>
      </c>
    </row>
    <row r="51" spans="1:8" s="57" customFormat="1">
      <c r="A51" s="61"/>
      <c r="B51" s="62"/>
      <c r="C51" s="63" t="s">
        <v>35</v>
      </c>
      <c r="D51" s="64">
        <f>D44+D47+D50</f>
        <v>2989.9349759999996</v>
      </c>
      <c r="E51" s="64"/>
      <c r="F51" s="64"/>
      <c r="G51" s="64">
        <f>G44+G47+G50</f>
        <v>364.82135579423999</v>
      </c>
      <c r="H51" s="64">
        <f>H44+H47+H50</f>
        <v>3354.7563317942395</v>
      </c>
    </row>
    <row r="52" spans="1:8" s="57" customFormat="1">
      <c r="A52" s="65"/>
      <c r="B52" s="66"/>
      <c r="C52" s="67"/>
      <c r="D52" s="68"/>
      <c r="E52" s="68"/>
      <c r="F52" s="68"/>
      <c r="G52" s="68"/>
      <c r="H52" s="68"/>
    </row>
    <row r="53" spans="1:8" s="57" customFormat="1">
      <c r="A53" s="65"/>
      <c r="B53" s="66"/>
      <c r="C53" s="67"/>
      <c r="D53" s="68"/>
      <c r="E53" s="68"/>
      <c r="F53" s="68"/>
      <c r="G53" s="68"/>
      <c r="H53" s="68"/>
    </row>
    <row r="54" spans="1:8">
      <c r="C54" s="3" t="s">
        <v>36</v>
      </c>
      <c r="E54" s="9" t="s">
        <v>37</v>
      </c>
    </row>
    <row r="56" spans="1:8">
      <c r="C56" s="3" t="s">
        <v>38</v>
      </c>
      <c r="E56" s="9" t="s">
        <v>40</v>
      </c>
    </row>
  </sheetData>
  <mergeCells count="17">
    <mergeCell ref="A33:H33"/>
    <mergeCell ref="C2:F2"/>
    <mergeCell ref="A48:H4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37:H37"/>
    <mergeCell ref="A40:H40"/>
    <mergeCell ref="A45:H45"/>
    <mergeCell ref="A26:H26"/>
    <mergeCell ref="A29:H29"/>
  </mergeCells>
  <phoneticPr fontId="0" type="noConversion"/>
  <pageMargins left="0.28999999999999998" right="0.17" top="0.4" bottom="0.28000000000000003" header="0.17" footer="0.2"/>
  <pageSetup paperSize="9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 в ц 2001г</vt:lpstr>
      <vt:lpstr>Сводная 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Владелец</cp:lastModifiedBy>
  <cp:lastPrinted>2012-03-21T03:01:55Z</cp:lastPrinted>
  <dcterms:created xsi:type="dcterms:W3CDTF">1996-10-08T23:32:33Z</dcterms:created>
  <dcterms:modified xsi:type="dcterms:W3CDTF">2012-03-21T03:02:22Z</dcterms:modified>
</cp:coreProperties>
</file>